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05" windowWidth="18195" windowHeight="8370"/>
  </bookViews>
  <sheets>
    <sheet name="Техническое задание" sheetId="1" r:id="rId1"/>
    <sheet name="Лист2" sheetId="2" r:id="rId2"/>
    <sheet name="Лист3" sheetId="3" r:id="rId3"/>
  </sheets>
  <definedNames>
    <definedName name="_xlnm._FilterDatabase" localSheetId="0" hidden="1">'Техническое задание'!$A$17:$L$24</definedName>
  </definedNames>
  <calcPr calcId="145621"/>
</workbook>
</file>

<file path=xl/calcChain.xml><?xml version="1.0" encoding="utf-8"?>
<calcChain xmlns="http://schemas.openxmlformats.org/spreadsheetml/2006/main">
  <c r="G18" i="1" l="1"/>
  <c r="H18" i="1" s="1"/>
  <c r="G19" i="1"/>
  <c r="H19" i="1" s="1"/>
  <c r="G20" i="1"/>
  <c r="H20" i="1"/>
  <c r="G21" i="1"/>
  <c r="H21" i="1" s="1"/>
  <c r="H24" i="1" l="1"/>
  <c r="H22" i="1" s="1"/>
  <c r="H23" i="1" l="1"/>
</calcChain>
</file>

<file path=xl/sharedStrings.xml><?xml version="1.0" encoding="utf-8"?>
<sst xmlns="http://schemas.openxmlformats.org/spreadsheetml/2006/main" count="55" uniqueCount="37">
  <si>
    <t>Техническое задание</t>
  </si>
  <si>
    <t>Наименование пункта</t>
  </si>
  <si>
    <t>Текст пояснений</t>
  </si>
  <si>
    <t>Условия поставки</t>
  </si>
  <si>
    <t>В соответствии с проектом договора</t>
  </si>
  <si>
    <t>Краткая характеристика товара, требования к качеству, техническим характеристикам, функциональным свойствам Товара; иные требования к Товару</t>
  </si>
  <si>
    <t>1 Качество Товара должно соответствовать требованиям, ГОСТ, ОСТ, ТУ и иных нормативно-правых актов, установленным в Российской Федерации для данного Товара и подтверждаться документами в соответствии с действующими нормативно-правовыми актами.</t>
  </si>
  <si>
    <t>2 Товар должен быть новым (не бывшим в употреблении) и выпущен не ранее 12 месяцев до дня поставки.</t>
  </si>
  <si>
    <t>3 Товар должен отвечать требованиям Федерального закона № 184-ФЗ от 27.12.2002 «О техническом регулировании»  и Постановлению правительства РФ от 01.12.2009 г. N 982 «Об утверждении единого перечня продукции, подлежащей обязательной сертификации, и единого перечня продукции, подтверждение соответствия которой осуществляется в форме принятия декларации о соответствии», а так же отвечать требованиям Государственных и отраслевых стандартов. Наличие сертификата соответствия на импортный товар строго обязательно.</t>
  </si>
  <si>
    <t>5 Товар должен быть снабжен комплектом монтажной (при необходимости) и эксплуатационной Документации, а так же документами (паспорта, сертификаты), подтверждающими его качество.</t>
  </si>
  <si>
    <t>6 Продукция должна упаковываться в тару, отвечающую требованиям ТУ и обеспечить сохранность  Продукции при перевозке.</t>
  </si>
  <si>
    <t>7 Транспортная упаковка, тара должны обеспечить сохранность груза. Транспортная тара  возврату не подлежит.</t>
  </si>
  <si>
    <t>8 Гарантия на Продукцию – не менее срока, установленного изготовителем</t>
  </si>
  <si>
    <t xml:space="preserve">9 Дополнительные  Требования к поставляемому товару, приводятся в  «Техническом задании». </t>
  </si>
  <si>
    <t>№ п\п</t>
  </si>
  <si>
    <t>Технические характеристики товара, функциональные характеристики товара (потребительские свойства), комплектность товара, срок годности, требования к поставляемому товару</t>
  </si>
  <si>
    <t>Единица измерения</t>
  </si>
  <si>
    <t>Количество</t>
  </si>
  <si>
    <t>Грузополучатель</t>
  </si>
  <si>
    <t>Место (адрес) поставки товара</t>
  </si>
  <si>
    <t>Итого без учета НДС</t>
  </si>
  <si>
    <t>НДС (или НДС не облагается)</t>
  </si>
  <si>
    <t>Итого с учетом НДС (или НДС не облагается)</t>
  </si>
  <si>
    <t>Наименование, объем и место поставки товара:</t>
  </si>
  <si>
    <t>x</t>
  </si>
  <si>
    <t>Наименование товара</t>
  </si>
  <si>
    <t xml:space="preserve">Начальная (максимальная) цена за единицу, руб. без НДС </t>
  </si>
  <si>
    <t xml:space="preserve">Начальная (максимальная) цена за единицу, руб. с НДС </t>
  </si>
  <si>
    <t>Начальная (максимальная) цена (общая стоимость), руб. с НДС</t>
  </si>
  <si>
    <t>По открытому запросу предложений  в электронной форме 40-т/2018</t>
  </si>
  <si>
    <t>Столбик опознавательный СОГ H1.8м</t>
  </si>
  <si>
    <t>Столбик опознавательный H2.5м D108мм</t>
  </si>
  <si>
    <t>шт</t>
  </si>
  <si>
    <t>г. Оренбург., ул.Бр. Башиловых, д.2 Б до склада</t>
  </si>
  <si>
    <t>Филиал АО "Газпром газораспределение Оренбург" - "Газснабсервис"</t>
  </si>
  <si>
    <t>Столбик опознавательный "ГАЗ" предназначен для зрительного ориентирования и предупреждения о местоположении подземных газопроводов, с плоской верхней частью для размещения информационных табличек-указателей или специальной информации непосредственно на столбик. СОГ желтого цвета с горизонтальной разметкой в виде одной красной полосы шириной 50 мм. Наружный диаметр 83±1 мм. Толщина стенки 3,9+0,8 мм. Высота (длина) 1800±5 мм. Гарантийный срок хранения не менее 1 года. Гарантийный срок службы - не менее 5 лет. В комплекте анкерное крепление из стеклопластиковой арматуры.</t>
  </si>
  <si>
    <t>Столбик опознавательный "ГАЗ" предназначен для зрительного ориентирования и предупреждения о местоположении подземных газопроводов, с плоской верхней частью для размещения информационных табличек-указателей или специальной информации непосредственно на столбик. СОГ желтого цвета с горизонтальной разметкой в виде одной красной полосы шириной 50 мм. Наружный диаметр 108±1 мм. Толщина стенки 3,9+0,8 мм. Высота (длина) 2500±5 мм. Гарантийный срок хранения не менее 1 года. Гарантийный срок службы - не менее 5 лет. В комплекте анкерное крепление из стеклопластиковой арматуры.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</si>
</sst>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 Cyr"/>
      <charset val="204"/>
    </font>
    <font>
      <sz val="10"/>
      <name val="Helv"/>
    </font>
    <font>
      <b/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0" fontId="10" fillId="0" borderId="0"/>
  </cellStyleXfs>
  <cellXfs count="43">
    <xf numFmtId="0" fontId="0" fillId="0" borderId="0" xfId="0"/>
    <xf numFmtId="0" fontId="2" fillId="0" borderId="1" xfId="3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>
      <alignment horizontal="center" vertical="center"/>
    </xf>
    <xf numFmtId="4" fontId="2" fillId="0" borderId="1" xfId="3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3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11" xfId="3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vertical="center" wrapText="1"/>
    </xf>
    <xf numFmtId="4" fontId="9" fillId="0" borderId="1" xfId="3" applyNumberFormat="1" applyFont="1" applyBorder="1" applyAlignment="1" applyProtection="1">
      <alignment horizontal="center" vertical="center" wrapText="1"/>
      <protection locked="0"/>
    </xf>
    <xf numFmtId="0" fontId="9" fillId="0" borderId="1" xfId="3" applyFont="1" applyBorder="1" applyAlignment="1" applyProtection="1">
      <alignment horizontal="center" vertical="center" wrapText="1"/>
      <protection locked="0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8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165" fontId="11" fillId="0" borderId="1" xfId="8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3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vertical="center" wrapText="1"/>
      <protection locked="0"/>
    </xf>
  </cellXfs>
  <cellStyles count="9">
    <cellStyle name="Обычный" xfId="0" builtinId="0"/>
    <cellStyle name="Обычный 10" xfId="2"/>
    <cellStyle name="Обычный 2" xfId="3"/>
    <cellStyle name="Обычный 2 2" xfId="6"/>
    <cellStyle name="Обычный 2_ТЗ чистящие средства 21.01.2015" xfId="7"/>
    <cellStyle name="Обычный 3" xfId="4"/>
    <cellStyle name="Обычный 4" xfId="1"/>
    <cellStyle name="Обычный_Лист1" xfId="8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topLeftCell="A16" zoomScale="115" zoomScaleNormal="115" workbookViewId="0">
      <selection activeCell="E18" sqref="E18"/>
    </sheetView>
  </sheetViews>
  <sheetFormatPr defaultRowHeight="11.25" x14ac:dyDescent="0.25"/>
  <cols>
    <col min="1" max="1" width="5.28515625" style="3" customWidth="1"/>
    <col min="2" max="2" width="25.28515625" style="3" customWidth="1"/>
    <col min="3" max="3" width="52.28515625" style="3" customWidth="1"/>
    <col min="4" max="4" width="7.85546875" style="3" customWidth="1"/>
    <col min="5" max="5" width="11" style="3" customWidth="1"/>
    <col min="6" max="7" width="8.5703125" style="9" customWidth="1"/>
    <col min="8" max="8" width="10.140625" style="9" customWidth="1"/>
    <col min="9" max="9" width="19.140625" style="3" customWidth="1"/>
    <col min="10" max="10" width="24.140625" style="3" customWidth="1"/>
    <col min="11" max="11" width="9.140625" style="3"/>
    <col min="12" max="12" width="14.7109375" style="11" customWidth="1"/>
    <col min="13" max="16384" width="9.140625" style="3"/>
  </cols>
  <sheetData>
    <row r="1" spans="1:12" ht="11.25" customHeight="1" x14ac:dyDescent="0.25">
      <c r="A1" s="26" t="s">
        <v>0</v>
      </c>
      <c r="B1" s="26"/>
      <c r="C1" s="26"/>
    </row>
    <row r="2" spans="1:12" x14ac:dyDescent="0.25">
      <c r="A2" s="27" t="s">
        <v>29</v>
      </c>
      <c r="B2" s="27"/>
      <c r="C2" s="27"/>
    </row>
    <row r="4" spans="1:12" x14ac:dyDescent="0.25">
      <c r="A4" s="34" t="s">
        <v>1</v>
      </c>
      <c r="B4" s="35"/>
      <c r="C4" s="29" t="s">
        <v>2</v>
      </c>
      <c r="D4" s="29"/>
      <c r="E4" s="29"/>
      <c r="F4" s="29"/>
      <c r="G4" s="29"/>
      <c r="H4" s="29"/>
      <c r="I4" s="17"/>
    </row>
    <row r="5" spans="1:12" ht="11.25" customHeight="1" x14ac:dyDescent="0.25">
      <c r="A5" s="34" t="s">
        <v>3</v>
      </c>
      <c r="B5" s="35"/>
      <c r="C5" s="28" t="s">
        <v>4</v>
      </c>
      <c r="D5" s="28"/>
      <c r="E5" s="28"/>
      <c r="F5" s="28"/>
      <c r="G5" s="28"/>
      <c r="H5" s="28"/>
      <c r="I5" s="15"/>
    </row>
    <row r="6" spans="1:12" ht="34.5" customHeight="1" x14ac:dyDescent="0.25">
      <c r="A6" s="36" t="s">
        <v>5</v>
      </c>
      <c r="B6" s="37"/>
      <c r="C6" s="28" t="s">
        <v>6</v>
      </c>
      <c r="D6" s="28"/>
      <c r="E6" s="28"/>
      <c r="F6" s="28"/>
      <c r="G6" s="28"/>
      <c r="H6" s="28"/>
      <c r="I6" s="15"/>
    </row>
    <row r="7" spans="1:12" ht="12.75" customHeight="1" x14ac:dyDescent="0.25">
      <c r="A7" s="38"/>
      <c r="B7" s="39"/>
      <c r="C7" s="28" t="s">
        <v>7</v>
      </c>
      <c r="D7" s="28"/>
      <c r="E7" s="28"/>
      <c r="F7" s="28"/>
      <c r="G7" s="28"/>
      <c r="H7" s="28"/>
      <c r="I7" s="15"/>
    </row>
    <row r="8" spans="1:12" ht="66.75" customHeight="1" x14ac:dyDescent="0.25">
      <c r="A8" s="38"/>
      <c r="B8" s="39"/>
      <c r="C8" s="28" t="s">
        <v>8</v>
      </c>
      <c r="D8" s="28"/>
      <c r="E8" s="28"/>
      <c r="F8" s="28"/>
      <c r="G8" s="28"/>
      <c r="H8" s="28"/>
      <c r="I8" s="15"/>
    </row>
    <row r="9" spans="1:12" ht="28.5" customHeight="1" x14ac:dyDescent="0.25">
      <c r="A9" s="38"/>
      <c r="B9" s="39"/>
      <c r="C9" s="28" t="s">
        <v>9</v>
      </c>
      <c r="D9" s="28"/>
      <c r="E9" s="28"/>
      <c r="F9" s="28"/>
      <c r="G9" s="28"/>
      <c r="H9" s="28"/>
      <c r="I9" s="15"/>
    </row>
    <row r="10" spans="1:12" ht="23.25" customHeight="1" x14ac:dyDescent="0.25">
      <c r="A10" s="38"/>
      <c r="B10" s="39"/>
      <c r="C10" s="28" t="s">
        <v>10</v>
      </c>
      <c r="D10" s="28"/>
      <c r="E10" s="28"/>
      <c r="F10" s="28"/>
      <c r="G10" s="28"/>
      <c r="H10" s="28"/>
      <c r="I10" s="15"/>
    </row>
    <row r="11" spans="1:12" ht="15" customHeight="1" x14ac:dyDescent="0.25">
      <c r="A11" s="38"/>
      <c r="B11" s="39"/>
      <c r="C11" s="28" t="s">
        <v>11</v>
      </c>
      <c r="D11" s="28"/>
      <c r="E11" s="28"/>
      <c r="F11" s="28"/>
      <c r="G11" s="28"/>
      <c r="H11" s="28"/>
      <c r="I11" s="15"/>
    </row>
    <row r="12" spans="1:12" ht="15" customHeight="1" x14ac:dyDescent="0.25">
      <c r="A12" s="38"/>
      <c r="B12" s="39"/>
      <c r="C12" s="28" t="s">
        <v>12</v>
      </c>
      <c r="D12" s="28"/>
      <c r="E12" s="28"/>
      <c r="F12" s="28"/>
      <c r="G12" s="28"/>
      <c r="H12" s="28"/>
      <c r="I12" s="15"/>
    </row>
    <row r="13" spans="1:12" ht="15" customHeight="1" x14ac:dyDescent="0.25">
      <c r="A13" s="40"/>
      <c r="B13" s="41"/>
      <c r="C13" s="28" t="s">
        <v>13</v>
      </c>
      <c r="D13" s="28"/>
      <c r="E13" s="28"/>
      <c r="F13" s="28"/>
      <c r="G13" s="28"/>
      <c r="H13" s="28"/>
      <c r="I13" s="15"/>
    </row>
    <row r="14" spans="1:12" x14ac:dyDescent="0.25">
      <c r="A14" s="32" t="s">
        <v>23</v>
      </c>
      <c r="B14" s="33"/>
    </row>
    <row r="16" spans="1:12" s="5" customFormat="1" ht="90" x14ac:dyDescent="0.25">
      <c r="A16" s="1" t="s">
        <v>14</v>
      </c>
      <c r="B16" s="8" t="s">
        <v>25</v>
      </c>
      <c r="C16" s="1" t="s">
        <v>15</v>
      </c>
      <c r="D16" s="1" t="s">
        <v>16</v>
      </c>
      <c r="E16" s="1" t="s">
        <v>17</v>
      </c>
      <c r="F16" s="10" t="s">
        <v>26</v>
      </c>
      <c r="G16" s="10" t="s">
        <v>27</v>
      </c>
      <c r="H16" s="10" t="s">
        <v>28</v>
      </c>
      <c r="I16" s="7" t="s">
        <v>18</v>
      </c>
      <c r="J16" s="7" t="s">
        <v>19</v>
      </c>
      <c r="K16" s="6"/>
      <c r="L16" s="6"/>
    </row>
    <row r="17" spans="1:12" s="5" customFormat="1" x14ac:dyDescent="0.25">
      <c r="A17" s="14">
        <v>1</v>
      </c>
      <c r="B17" s="1">
        <v>2</v>
      </c>
      <c r="C17" s="1">
        <v>3</v>
      </c>
      <c r="D17" s="1">
        <v>6</v>
      </c>
      <c r="E17" s="1">
        <v>7</v>
      </c>
      <c r="F17" s="1">
        <v>8</v>
      </c>
      <c r="G17" s="1">
        <v>9</v>
      </c>
      <c r="H17" s="1">
        <v>10</v>
      </c>
      <c r="I17" s="1">
        <v>11</v>
      </c>
      <c r="J17" s="1">
        <v>12</v>
      </c>
      <c r="K17" s="6"/>
      <c r="L17" s="6"/>
    </row>
    <row r="18" spans="1:12" s="13" customFormat="1" ht="108.75" customHeight="1" x14ac:dyDescent="0.25">
      <c r="A18" s="16">
        <v>1</v>
      </c>
      <c r="B18" s="23" t="s">
        <v>30</v>
      </c>
      <c r="C18" s="24" t="s">
        <v>35</v>
      </c>
      <c r="D18" s="23" t="s">
        <v>32</v>
      </c>
      <c r="E18" s="25">
        <v>45</v>
      </c>
      <c r="F18" s="18">
        <v>327.66000000000003</v>
      </c>
      <c r="G18" s="18">
        <f>F18*1.18</f>
        <v>386.6388</v>
      </c>
      <c r="H18" s="19">
        <f>ROUND(G18*E18,2)</f>
        <v>17398.75</v>
      </c>
      <c r="I18" s="21" t="s">
        <v>34</v>
      </c>
      <c r="J18" s="22" t="s">
        <v>33</v>
      </c>
      <c r="K18" s="12"/>
      <c r="L18" s="12"/>
    </row>
    <row r="19" spans="1:12" s="13" customFormat="1" ht="108.75" customHeight="1" x14ac:dyDescent="0.25">
      <c r="A19" s="16">
        <v>2</v>
      </c>
      <c r="B19" s="23" t="s">
        <v>31</v>
      </c>
      <c r="C19" s="24" t="s">
        <v>36</v>
      </c>
      <c r="D19" s="23" t="s">
        <v>32</v>
      </c>
      <c r="E19" s="25">
        <v>120</v>
      </c>
      <c r="F19" s="18">
        <v>534.99</v>
      </c>
      <c r="G19" s="18">
        <f>F19*1.18</f>
        <v>631.28819999999996</v>
      </c>
      <c r="H19" s="20">
        <f>ROUND(G19*E19,2)</f>
        <v>75754.58</v>
      </c>
      <c r="I19" s="21" t="s">
        <v>34</v>
      </c>
      <c r="J19" s="22" t="s">
        <v>33</v>
      </c>
      <c r="K19" s="12"/>
      <c r="L19" s="12"/>
    </row>
    <row r="20" spans="1:12" s="13" customFormat="1" ht="108.75" customHeight="1" x14ac:dyDescent="0.25">
      <c r="A20" s="16">
        <v>3</v>
      </c>
      <c r="B20" s="23" t="s">
        <v>31</v>
      </c>
      <c r="C20" s="24" t="s">
        <v>36</v>
      </c>
      <c r="D20" s="23" t="s">
        <v>32</v>
      </c>
      <c r="E20" s="25">
        <v>10</v>
      </c>
      <c r="F20" s="18">
        <v>534.99</v>
      </c>
      <c r="G20" s="18">
        <f t="shared" ref="G20:G21" si="0">F20*1.18</f>
        <v>631.28819999999996</v>
      </c>
      <c r="H20" s="20">
        <f t="shared" ref="H20:H21" si="1">ROUND(G20*E20,2)</f>
        <v>6312.88</v>
      </c>
      <c r="I20" s="21" t="s">
        <v>34</v>
      </c>
      <c r="J20" s="22" t="s">
        <v>33</v>
      </c>
      <c r="K20" s="12"/>
      <c r="L20" s="12"/>
    </row>
    <row r="21" spans="1:12" s="13" customFormat="1" ht="108.75" customHeight="1" x14ac:dyDescent="0.25">
      <c r="A21" s="16">
        <v>4</v>
      </c>
      <c r="B21" s="23" t="s">
        <v>31</v>
      </c>
      <c r="C21" s="24" t="s">
        <v>36</v>
      </c>
      <c r="D21" s="23" t="s">
        <v>32</v>
      </c>
      <c r="E21" s="25">
        <v>30</v>
      </c>
      <c r="F21" s="18">
        <v>534.99</v>
      </c>
      <c r="G21" s="18">
        <f t="shared" si="0"/>
        <v>631.28819999999996</v>
      </c>
      <c r="H21" s="20">
        <f t="shared" si="1"/>
        <v>18938.650000000001</v>
      </c>
      <c r="I21" s="21" t="s">
        <v>34</v>
      </c>
      <c r="J21" s="22" t="s">
        <v>33</v>
      </c>
      <c r="K21" s="12"/>
      <c r="L21" s="12"/>
    </row>
    <row r="22" spans="1:12" s="6" customFormat="1" x14ac:dyDescent="0.25">
      <c r="A22" s="42" t="s">
        <v>20</v>
      </c>
      <c r="B22" s="30"/>
      <c r="C22" s="30"/>
      <c r="D22" s="30"/>
      <c r="E22" s="30"/>
      <c r="F22" s="31"/>
      <c r="G22" s="31"/>
      <c r="H22" s="4">
        <f>H24/1.18</f>
        <v>100343.10169491527</v>
      </c>
      <c r="I22" s="2" t="s">
        <v>24</v>
      </c>
      <c r="J22" s="2" t="s">
        <v>24</v>
      </c>
    </row>
    <row r="23" spans="1:12" s="6" customFormat="1" x14ac:dyDescent="0.25">
      <c r="A23" s="30" t="s">
        <v>21</v>
      </c>
      <c r="B23" s="30"/>
      <c r="C23" s="30"/>
      <c r="D23" s="30"/>
      <c r="E23" s="30"/>
      <c r="F23" s="31"/>
      <c r="G23" s="31"/>
      <c r="H23" s="4">
        <f>H24-H22</f>
        <v>18061.758305084746</v>
      </c>
      <c r="I23" s="2" t="s">
        <v>24</v>
      </c>
      <c r="J23" s="2" t="s">
        <v>24</v>
      </c>
    </row>
    <row r="24" spans="1:12" s="6" customFormat="1" x14ac:dyDescent="0.25">
      <c r="A24" s="30" t="s">
        <v>22</v>
      </c>
      <c r="B24" s="30"/>
      <c r="C24" s="30"/>
      <c r="D24" s="30"/>
      <c r="E24" s="30"/>
      <c r="F24" s="31"/>
      <c r="G24" s="31"/>
      <c r="H24" s="4">
        <f>SUM(H18:H21)</f>
        <v>118404.86000000002</v>
      </c>
      <c r="I24" s="2" t="s">
        <v>24</v>
      </c>
      <c r="J24" s="2" t="s">
        <v>24</v>
      </c>
    </row>
    <row r="25" spans="1:12" x14ac:dyDescent="0.25">
      <c r="K25" s="6"/>
      <c r="L25" s="6"/>
    </row>
    <row r="26" spans="1:12" x14ac:dyDescent="0.25">
      <c r="K26" s="6"/>
      <c r="L26" s="6"/>
    </row>
    <row r="27" spans="1:12" x14ac:dyDescent="0.25">
      <c r="K27" s="6"/>
      <c r="L27" s="6"/>
    </row>
    <row r="28" spans="1:12" x14ac:dyDescent="0.25">
      <c r="K28" s="6"/>
      <c r="L28" s="6"/>
    </row>
    <row r="29" spans="1:12" x14ac:dyDescent="0.25">
      <c r="K29" s="6"/>
      <c r="L29" s="6"/>
    </row>
    <row r="30" spans="1:12" x14ac:dyDescent="0.25">
      <c r="K30" s="6"/>
      <c r="L30" s="6"/>
    </row>
  </sheetData>
  <autoFilter ref="A17:L24"/>
  <mergeCells count="19">
    <mergeCell ref="A24:G24"/>
    <mergeCell ref="A14:B14"/>
    <mergeCell ref="A4:B4"/>
    <mergeCell ref="A5:B5"/>
    <mergeCell ref="A6:B13"/>
    <mergeCell ref="A22:G22"/>
    <mergeCell ref="A23:G23"/>
    <mergeCell ref="C8:H8"/>
    <mergeCell ref="C7:H7"/>
    <mergeCell ref="C13:H13"/>
    <mergeCell ref="C12:H12"/>
    <mergeCell ref="C11:H11"/>
    <mergeCell ref="C10:H10"/>
    <mergeCell ref="C9:H9"/>
    <mergeCell ref="A1:C1"/>
    <mergeCell ref="A2:C2"/>
    <mergeCell ref="C6:H6"/>
    <mergeCell ref="C5:H5"/>
    <mergeCell ref="C4:H4"/>
  </mergeCells>
  <pageMargins left="0.25" right="0.25" top="0.75" bottom="0.75" header="0.3" footer="0.3"/>
  <pageSetup paperSize="9" scale="7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Техническое задание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Кирющенко А.Ю.</dc:creator>
  <cp:lastModifiedBy>Никульшина К.Ю.</cp:lastModifiedBy>
  <cp:lastPrinted>2018-02-20T11:59:57Z</cp:lastPrinted>
  <dcterms:created xsi:type="dcterms:W3CDTF">2017-01-16T05:48:19Z</dcterms:created>
  <dcterms:modified xsi:type="dcterms:W3CDTF">2018-11-17T03:01:46Z</dcterms:modified>
</cp:coreProperties>
</file>